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7755" windowWidth="9720" windowHeight="7320"/>
  </bookViews>
  <sheets>
    <sheet name="для СН" sheetId="18" r:id="rId1"/>
  </sheets>
  <definedNames>
    <definedName name="_xlnm.Print_Titles" localSheetId="0">'для СН'!$5:$7</definedName>
  </definedNames>
  <calcPr calcId="125725"/>
  <customWorkbookViews>
    <customWorkbookView name="Makarova - Личное представление" guid="{B8EE02EF-25D7-4EA3-AFD8-DB7224E66609}" mergeInterval="0" personalView="1" maximized="1" xWindow="1" yWindow="1" windowWidth="1280" windowHeight="794" activeSheetId="1"/>
    <customWorkbookView name="Лавренова Мария Борисовна - Личное представление" guid="{B52EEC82-CD77-4C52-9720-7E1409AFAE7D}" mergeInterval="0" personalView="1" maximized="1" xWindow="1" yWindow="1" windowWidth="1920" windowHeight="790" activeSheetId="1"/>
  </customWorkbookViews>
</workbook>
</file>

<file path=xl/calcChain.xml><?xml version="1.0" encoding="utf-8"?>
<calcChain xmlns="http://schemas.openxmlformats.org/spreadsheetml/2006/main">
  <c r="H46" i="18"/>
  <c r="L71" l="1"/>
  <c r="K71"/>
  <c r="J71"/>
  <c r="I71"/>
  <c r="H71"/>
  <c r="G71"/>
  <c r="F71"/>
  <c r="E71"/>
  <c r="J69"/>
  <c r="G69"/>
  <c r="F69"/>
  <c r="E69"/>
  <c r="K69"/>
  <c r="L69"/>
  <c r="I69"/>
  <c r="H69"/>
  <c r="G61"/>
  <c r="L60"/>
  <c r="K60"/>
  <c r="J60"/>
  <c r="I60"/>
  <c r="H60"/>
  <c r="G60"/>
  <c r="F60"/>
  <c r="E60"/>
  <c r="L46"/>
  <c r="K46"/>
  <c r="K61" s="1"/>
  <c r="J46"/>
  <c r="J61" s="1"/>
  <c r="I46"/>
  <c r="I61" s="1"/>
  <c r="H61"/>
  <c r="G46"/>
  <c r="F46"/>
  <c r="F61" s="1"/>
  <c r="E46"/>
  <c r="E61" s="1"/>
  <c r="L37"/>
  <c r="K37"/>
  <c r="J37"/>
  <c r="I37"/>
  <c r="H37"/>
  <c r="G37"/>
  <c r="F37"/>
  <c r="E37"/>
  <c r="L20"/>
  <c r="K20"/>
  <c r="J20"/>
  <c r="I20"/>
  <c r="H20"/>
  <c r="H72" s="1"/>
  <c r="G20"/>
  <c r="F20"/>
  <c r="E20"/>
  <c r="G72" l="1"/>
  <c r="L61"/>
  <c r="L72" s="1"/>
  <c r="K72"/>
  <c r="I72"/>
  <c r="F72"/>
  <c r="E72"/>
  <c r="J72"/>
</calcChain>
</file>

<file path=xl/sharedStrings.xml><?xml version="1.0" encoding="utf-8"?>
<sst xmlns="http://schemas.openxmlformats.org/spreadsheetml/2006/main" count="216" uniqueCount="127">
  <si>
    <t xml:space="preserve">Наименование налога </t>
  </si>
  <si>
    <t>Итого по налогу на прибыль организаций</t>
  </si>
  <si>
    <t>Итого по налогу на имущество организаций</t>
  </si>
  <si>
    <t xml:space="preserve">Итого по транспортному налогу </t>
  </si>
  <si>
    <t>Всего объем льгот</t>
  </si>
  <si>
    <t>Костромская область</t>
  </si>
  <si>
    <t>х</t>
  </si>
  <si>
    <t>Итого по налогу, взимаемому в связи с применением упрощенной системы налогообложения</t>
  </si>
  <si>
    <t>Итого по налогу, взимаемому в связи с применением патентной системы налогообложения</t>
  </si>
  <si>
    <t>Льготы, предоставляемые субъектом Российской Федерации по налогам и сборам</t>
  </si>
  <si>
    <t>НПА, которым установлена льгота (пониженная ставка)</t>
  </si>
  <si>
    <t>№ п/п</t>
  </si>
  <si>
    <t>Налог на прибыль организаций</t>
  </si>
  <si>
    <t>Налог на имущество организаций</t>
  </si>
  <si>
    <t>Транспортный налог</t>
  </si>
  <si>
    <t>Итого по категории юридических лиц</t>
  </si>
  <si>
    <t>Итого по категории физических лиц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</si>
  <si>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</si>
  <si>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</si>
  <si>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5.1.Индивидуальные предприниматели, впервые зарегистрированные и осуществляющие предпринимательскую деятельность в производственной и (или) социальной сферах, а также в сфере бытовых услуг населению</t>
  </si>
  <si>
    <t xml:space="preserve">1.1.Социально ориентированные некоммерческие организации
</t>
  </si>
  <si>
    <t xml:space="preserve">1.2.Инвесторы, заключившие инвестиционное соглашение по реализации инвестиционного проекта
</t>
  </si>
  <si>
    <t>1.9.Организации, заключившие инвестиционное соглашение, осуществившие расходы, учитываемые при определении инвестиционного налогового вычета, и отвечающие требованиям, установленным законом</t>
  </si>
  <si>
    <t>3.2.Организации и индивидуальные предприниматели, производящие сельскохозяйственную продукцию и реализующие эту продукцию</t>
  </si>
  <si>
    <t xml:space="preserve">3.7.Областные государственные учреждения в сфере обеспечения пожарной безопасности и защиты населения и территорий от чрезвычайных ситуаций в отношении транспортных средств, использующих сжиженнный газ в качестве моторного топлива
</t>
  </si>
  <si>
    <t xml:space="preserve">3.8.Областные государственные учреждения здравоохранения в отношении автомобилей скорой медицинской помощи, использующих сжиженный газ в качестве моторного топлива
</t>
  </si>
  <si>
    <t>1.5.Инвесторы - участники промышленных округов, заключившие до 1 января 2019 года инвестиционное соглашение в форме специального инвестиционного контракта (СПИК) по реализации инвестиционного проекта</t>
  </si>
  <si>
    <t xml:space="preserve">1.8.Налогоплательщики - участники специальных инвестиционных контрактов (СПИК), отвечающие требованиям статьи 25.16 Налогового кодекса Российской Федерации </t>
  </si>
  <si>
    <t xml:space="preserve">1.3.Инвесторы - участники промышленных округов, заключившие инвестиционное соглашение по реализации инвестиционного проекта
</t>
  </si>
  <si>
    <t>2.1.Инвесторы, заключившие инвестиционное соглашение с предоставлением льготы в пределах срока окупаемости инвестиционного проекта</t>
  </si>
  <si>
    <t>2.12.Медицинские организации, осуществляющие оказание первичной врачебной медико-санитарной помощи по территориально-участковому принципу, предусматривающему формирование групп обслуживаемого населения по месту жительства, месту работы или учебы в определенных организациях</t>
  </si>
  <si>
    <t>Оценка и прогноз субъекта РФ</t>
  </si>
  <si>
    <t>Данные УФНС России по КО</t>
  </si>
  <si>
    <t>1.7.Организации - участники региональных инвестиционных проектов (РИП)</t>
  </si>
  <si>
    <t xml:space="preserve">1.4.Инвесторы, заключившие заключившие до 1 января 2019 года инвестиционное соглашение в форме специального инвестиционного контракта (СПИК) по реализации инвестиционного проекта
</t>
  </si>
  <si>
    <t>2.3.Инвесторы - участники промышленных округов, заключившие инвестиционное соглашение с предоставлением льготы в пределах срока окупаемости инвестиционного проекта</t>
  </si>
  <si>
    <t>2.6.Инвесторы, заключившие инвестиционное соглашение с предоставлением льготы после завершения реализации инвестиционного проекта</t>
  </si>
  <si>
    <t>2.7.Инвесторы - участники промышленных округов, заключившие инвестиционное соглашение с предоставлением льготы после завершения реализации инвестиционного проекта</t>
  </si>
  <si>
    <t xml:space="preserve">2.10.Религиозные организации
</t>
  </si>
  <si>
    <t>2.11.Сельскохозяйственные товаропроизводители, осуществляющие производство сельскохозяйственной продукции и реализацию этой продукции</t>
  </si>
  <si>
    <t>3.1.Общественные организации инвалидов</t>
  </si>
  <si>
    <t>2.4.Инвесторы, реализующие инвестиционные проекты по сохранению объектов культурного наследия</t>
  </si>
  <si>
    <t xml:space="preserve">2.8.Организации-участники региональных инвестиционных проектов (РИП), указанные в статье 25.9 НК РФ
</t>
  </si>
  <si>
    <t>2.9.Налогоплательщики - участники специальных инвестиционных контрактов (СПИК), отвечающие требованиям статьи 25.16 НК РФ</t>
  </si>
  <si>
    <t xml:space="preserve">3.3.Перевозчики, осуществляющие регулярные перевозки пассажиров и багажа с предоставлением льгот по оплате проезда для отдельных категорий граждан, в отношении маршрутных транспортных средств, использующих природный газ в качестве моторного топлива </t>
  </si>
  <si>
    <t xml:space="preserve">3.4.Дорожно-эксплуатационные, мосто-эксплуатационные организации и организации жилищно-коммунального хозяйства (природный газ) в отношении транспортных средств, использующих природный газ в качестве моторного топлива
</t>
  </si>
  <si>
    <t>3.6.Дорожно - эксплуатационные, мосто - эксплуатационные организации, организации жилищно-коммунального хозяйства, в отношении маршрутных транспортных средств, использующих сжиженный газ в качестве моторного топлива</t>
  </si>
  <si>
    <t xml:space="preserve">3.5.Перевозчики, осуществляющие регулярные перевозки пассажиров и багажа с предоставлением льгот по оплате проезда для отдельных категорий граждан,  в отношении маршрутных транспортных средств, использующих сжиженный газ в качестве моторного топлива </t>
  </si>
  <si>
    <t>4.1.Организации и индивидуальные предприниматели, осуществляющие установленные законом виды экономической деятельности  (объект налогообложения "доходы - расходы")</t>
  </si>
  <si>
    <t xml:space="preserve">4.2.Организации и индивидуальные предприниматели, осуществляющие установленные законом виды деятельности (объект налогообложения "доходы")
</t>
  </si>
  <si>
    <t>Закон Костромской области от 18 июня 2019 года 
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проектов"</t>
  </si>
  <si>
    <t>Закон Костромской области от 28 ноября 2002 года 
№ 80-ЗКО "О транспортном налоге"</t>
  </si>
  <si>
    <t>Закон Костромской области от 28 ноября 2002 года 
№80-ЗКО "О транспортном налоге"</t>
  </si>
  <si>
    <t>Закон Костромской области от 28 ноября 2002 года
 №80-ЗКО "О транспортном налоге"</t>
  </si>
  <si>
    <t xml:space="preserve">Закон Костромской области от 28 ноября 2002 года 
№80-ЗКО "О транспортном налоге"
(в ред. от 21.04.2020 N681-6-ЗКО)
</t>
  </si>
  <si>
    <t xml:space="preserve">Закон Костромской области от 28 ноября 2002 года 
№80-ЗКО "О транспортном налоге"
(в ред. от 12.07.2022 №234-7-ЗКО)
</t>
  </si>
  <si>
    <t>Закон Костромской области от 24 ноября 2003 года 
№153-ЗКО «О налоге на имущество организаций на территории Костромской области»
(в ред. от 24.05.2022 №219-7-ЗКО)</t>
  </si>
  <si>
    <t>Категории налогоплательщиков, которым предоставлена льгота</t>
  </si>
  <si>
    <t>Выпадающие доходы областного бюджета субъекта РФ, тыс.рублей</t>
  </si>
  <si>
    <t>Закон Костромской области от 28 ноября 2002 года 
№80-ЗКО "О транспортном налоге" 
(в ред. от 27.11.2018 №481-6-ЗКО)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</si>
  <si>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17.06.2020 №704-6-ЗКО)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</si>
  <si>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18.06.2019 №560-6-ЗКО)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</si>
  <si>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09.07.2019 №578-6-ЗКО)</t>
  </si>
  <si>
    <t>Закон Костромской области от 
24 ноября 2003 года №153-ЗКО "О налоге на имущество организаций на территории Костромской области" 
(в ред. от 20.09.2018 №433-6-ЗКО)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</si>
  <si>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26.06.2013 №382-5-ЗКО)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</si>
  <si>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26.04.2016 №95-6-ЗКО)</t>
  </si>
  <si>
    <t>Закон Костромской области от 28 ноября 2002 года 
№80-ЗКО "О транспортном налоге" 
(в ред. от 25.12.2015 №51-6-ЗКО)</t>
  </si>
  <si>
    <t>Закон Костромской области от 18.06.2019 года
№559-6-ЗКО «Об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контрактов» 
(в ред. от 17.06.2020 № 704-6-ЗКО)</t>
  </si>
  <si>
    <t>Закон Костромской области от 28 ноября 2002 года 
№80-ЗКО "О транспортном налоге" 
(в ред. от 28.02.2014 №494-5-ЗКО)</t>
  </si>
  <si>
    <t xml:space="preserve">Закон Костромской области от 28 ноября 2002 года 
№ 80-ЗКО "О транспортном налоге" 
(в ред. от 26.04.2022  №203-7-ЗКО)
</t>
  </si>
  <si>
    <t>1.6.Организации, получившие статус резидента территории опережающего развития (ТОР), созданной на территории монопрофильного муниципального образования Костромской области (моногорода)</t>
  </si>
  <si>
    <t xml:space="preserve">2.13.Медицинские организации, оказывающие медицинскую помощь пациентам с онкологическими заболеваниями на основании лицензии на осуществление медицинской деятельности по работам (услугам) "радиология", "радиотерапия", "рентгенология", "сестринское дело", при наличии структурного подразделения и коечного фонда по профилю медицинской помощи "радиология"
</t>
  </si>
  <si>
    <t>отчетный финансовый год
(2022)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</si>
  <si>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(в ред от 01.02.2023 №322-7-ЗКО)
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</si>
  <si>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 (в ред от 01.02.2023 №322-7-ЗКО)
</t>
  </si>
  <si>
    <t>Закон Костромской области от 29 декабря 2011 года 
№172-5-ЗКО "О понижении налоговой ставки налога на прибыль организаций для отдельных категорий налогоплательщиков, осуществляющих деятельность на территории Костромской области"  (в ред от 01.02.2023 №322-7-ЗКО)</t>
  </si>
  <si>
    <t xml:space="preserve">Закон Костромской области от 26 июня 2013 года 
№381-5-ЗКО "О применении пониженной ставки налога на прибыль организаций, подлежащего зачислению в областной бюджет, для инвесторов, реализующих инвестиционные проекты на территории Костромской области"  (в ред от 01.02.2023 №322-7-ЗКО)
</t>
  </si>
  <si>
    <t>Закон Костромской области от 20 апреля 2019 года 
№545-6-ЗКО "Об установлении пониженной налоговой ставки налога на прибыль организаций, подлежащего зачислению в областной бюджет, для организаций, получивших статус резидента территории опережающего развития, созданной на территории монопрофильного муниципального образования Костромской области (моногорода)"  (в ред. от 24.10.2022 №278-7-ЗКО)</t>
  </si>
  <si>
    <t>Закон Костромской области от 26.05.2020 года
 №688-6-ЗКО «О применении инвестиционного налогового вычета по налогу на прибыль организаций на территории Костромской области» (в ред. от 19.09.2022 №261-7-ЗКО)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</si>
  <si>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25.11.2022 №292-7-ЗКО)</t>
  </si>
  <si>
    <t>Закон Костромской области от 24 ноября 2003 года 
№153-ЗКО "О налоге на имущество организаций на территории Костромской области" 
(в ред. от 24.10.2022 №278-7-ЗКО)</t>
  </si>
  <si>
    <t>2.5.Организации, получившие статус резидента территории опережающегоразвития (ТОР), созданной на территории моногорода</t>
  </si>
  <si>
    <t>Закон Костромской области от 24 ноября 2003 года 
№153-ЗКО "О налоге на имущество организаций на территории Костромской области"
 (в ред. от 25.11.2022 №292-7-ЗКО)</t>
  </si>
  <si>
    <t xml:space="preserve">3.9.Граждане, подвергшиеся воздействию радиации, на которых распространяется действие закона Российской Федерации от 15.05.91 г. № 1244-1 "О социальной защите граждан, подвергшихся воздействию радиации вследствие катастрофы на Чернобыльской АЭС", граждане из подразделений особого риска, категории которых установлены п.1 Постановления Верховного Совета Российской Федерации от 27 декабря 1991 года № 2123-1
</t>
  </si>
  <si>
    <t xml:space="preserve">3.11.Инвалиды всех категорий
</t>
  </si>
  <si>
    <t xml:space="preserve">3.12.Приемные родители, детские дома семейного типа
</t>
  </si>
  <si>
    <t xml:space="preserve">3.13.Мужчины, достигшие возраста 60 лет, женщины, достигшие возраста 55 лет
</t>
  </si>
  <si>
    <t>3.14.Владельцы самоходных транспортных средств, машин и механизмов на пневматическом и гусеничном ходу, проживающие в сельской местности (вне городов и районных центров)</t>
  </si>
  <si>
    <t>Закон Костромской области от 28 ноября 2002 года 
№80-ЗКО "О транспортном налоге" 
 (в ред. от 25.11.2022 №287-7-ЗКО)</t>
  </si>
  <si>
    <t>3.15.Один из родителей (усыновителей, опекунов, попечителей) ребенка-инвалида в возрасте до 18 лет</t>
  </si>
  <si>
    <t xml:space="preserve">3.16. Один из родителей (опекунов, попечителей) в многодетной семье, имеющей на своем содержании и воспитании 3 и более детей в возрасте до 18 лет и (или) совершеннолетних детей, обучающихся по очной форме обучения в образовательных организациях, но не более чем до достижения ими 23 лет
</t>
  </si>
  <si>
    <t>3.17.Мужчины, достигшие возраста 60 лет, женщины, достигшие возраста 55 лет, проживающие в сельской местности (вне города и районных центров)</t>
  </si>
  <si>
    <t xml:space="preserve">3.18.Лица, на которых в соответствии с действующим законодательством Российской Федерации зарегистрированы колесные транспортные средства, оснащенные исключительно электрическими двигателями
</t>
  </si>
  <si>
    <t xml:space="preserve">3.19.Ветераны боевых действий </t>
  </si>
  <si>
    <t>3.20.Супруга (супруг) погибшего (умершего) ветерана боевых действий</t>
  </si>
  <si>
    <t>Закон Костромской области от 28 ноября 2002 года 
№80-ЗКО "О транспортном налоге" 
(в ред. от 25.11.2022 №287-7-ЗКО)</t>
  </si>
  <si>
    <t xml:space="preserve">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 (в ред. от 20.03.2023 №332-7-ЗКО)
</t>
  </si>
  <si>
    <t xml:space="preserve">Закон Костромской области от 18 мая 2015 года 
№676-5-ЗКО "Об установлении налоговой ставки в размере 0 процентов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 (в ред. от 20.03.2023 №333-7-ЗКО)
</t>
  </si>
  <si>
    <t>4.3.Организации и индивидуальные предприниматели, осуществляющие вид экономической деятельности, предусмотренный группой 62.01 раздела J "Деятельность в области информации и связи" (объект налогообложения "доходы - расходы")</t>
  </si>
  <si>
    <t>4.4.Организации и индивидуальные предприниматели, осуществляющие вид экономической деятельности, предусмотренный группой 62.01 раздела J "Деятельность в области информации и связи" (объект налогообложения "доходы")</t>
  </si>
  <si>
    <t>4.5.Индивидуальные предприниматели, впервые зарегистрированные и осуществляющие предпринимательскую деятельность в производственной, социальной и (или) научной сферах, а также в сфере бытовых услуг населению</t>
  </si>
  <si>
    <t xml:space="preserve"> 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 (в ред. от 29.11.2021 №155-7-ЗКО)</t>
  </si>
  <si>
    <t>Закон Костромской области от 23 октября 2012 года 
№292-5-ЗКО "Об установлении ставки налога, взимаемого в связи с применением упрощенной системы налогообложения" 
(в ред.от 24.10.2022 №277-7-ЗКО)</t>
  </si>
  <si>
    <t xml:space="preserve">Закон Костромской области от 18 мая 2015 года 
№676-5-ЗКО "Об установлении налоговой ставки в размере 0 процентов для индивидуальных предпринимателей при применении упрощенной системы налогообложения и патентной системы налогообложения на территории Костромской области" (в ред. от 21.06.2022 №225-7-ЗКО)
</t>
  </si>
  <si>
    <t xml:space="preserve">2.14.Организации,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</si>
  <si>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 xml:space="preserve">2.2.Инвесторы, заключившие  до 13 августа 2019 года инвестиционное соглашение в форме специального инвестиционного контракта (СПИК) по реализации инвестиционного проекта </t>
  </si>
  <si>
    <t xml:space="preserve">отчетный  финансовыйгод 
(2020)
</t>
  </si>
  <si>
    <t xml:space="preserve">отчетный финансовый год
(2021)
</t>
  </si>
  <si>
    <t>отчетный финансовый год
(2023)</t>
  </si>
  <si>
    <t>третий год планового периода
(2027)</t>
  </si>
  <si>
    <t>второй год планового периода
(2026)</t>
  </si>
  <si>
    <t>первый год планового периода
(2025)</t>
  </si>
  <si>
    <t>текущий финансовый год 
(2024)</t>
  </si>
  <si>
    <t>Закон Костромской области от 24.11.2003 № 153-ЗКО "О налоге на имущество организаций на территории Костромской области" (в ред. от 15.12.2023 № 436-7-ЗКО)</t>
  </si>
  <si>
    <t>Закон Костромской области от 24.11.2003 № 153-ЗКО "О налоге на имущество организаций на территории Костромской области" (в ред. от 15.12.2023 № 445-7-ЗКО)</t>
  </si>
  <si>
    <t>Закон Костромской области от 28.11.2002 № 80-ЗКО "О транспортном налоге" (в ред. от 22.04.2024 № 473-7-ЗКО)</t>
  </si>
  <si>
    <t>3.21.Почетные граждане Костромской области</t>
  </si>
  <si>
    <t>Закон Костромской области от 20.03.2023 № 341-7-ЗКО "Об установлении ставок налога, взимаемого в связи с применением упрощенной системы налогообложения на 2023 год"</t>
  </si>
  <si>
    <t>4.17.Организации и индивидуальные предприниматели, осуществляющие установленные законом виды деятельности  (объект налогообложения "доходы")</t>
  </si>
  <si>
    <t>4.16.Организации и индивидуальные предприниматели, осуществляющие установленные законом виды деятельности (объект налогообложения "доходы-расходы")</t>
  </si>
  <si>
    <t>3.10.Герои Советского Союза, Герои Социалистического Труда, Герои Российской Федерации, Герои Труда Российской Федерации, женщины, которым присвоено звание "Мать-героиня", граждане, награжденные орденом Славы трех степеней</t>
  </si>
  <si>
    <t>1.10.Организации, осуществившие расходы, указанные в пп.9 п.2 ст.286.1 НК РФ, в виде стоимости имущества (включая денежные средства), безвозмездно переданного образовательным организациям, реализующим основные образовательные программы среднего профессионального образования, имеющие государственную аккредитацию</t>
  </si>
  <si>
    <t>Закон Костромской области от 26.05.2020 года 
№ 688-6-ЗКО «О применении инвестиционного налогового вычета по налогу на прибыль организаций на территории Костромской области» (в ред. от 27.11.2023 № 426-6-ЗКО)</t>
  </si>
  <si>
    <t>Закон Костромской области от 26.05.2020 года 
№ 688-6-ЗКО «О применении инвестиционного налогового вычета по налогу на прибыль организаций на территории Костромской области» (в ред. от 23.09.2024 № 520-7-ЗКО)</t>
  </si>
  <si>
    <t>2.15.Организации в отношении объектов недвижимого имущества, предоставляемых в безвозмездное пользование учреждениям уголовно-исполнительной системы</t>
  </si>
  <si>
    <t>2.16.Организации, заключившие концессионное соглашение</t>
  </si>
  <si>
    <t>1.11.Организации, осуществившие расходы, указанные в пп. 2.1 п. 2 ст. 286.1 НК РФ, заключившие инвестиционное соглашение в соответствии с требованиями, установленными постановлением Правительства РФ от 16.03.2024 года № 313, в отношении инвестиционного проекта, включенного в реестр проектов технологического суверенитета и проектов структурной адаптации экономики РФ, или в отношении инвестиционного проекта, соответствующего критериям, устанавливаемым Правительством РФ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</si>
</sst>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3" fillId="0" borderId="0" xfId="0" applyNumberFormat="1" applyFont="1" applyFill="1"/>
    <xf numFmtId="0" fontId="6" fillId="0" borderId="0" xfId="0" applyFont="1" applyFill="1" applyBorder="1" applyAlignment="1"/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9" fillId="0" borderId="2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10" fillId="0" borderId="6" xfId="0" applyNumberFormat="1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7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2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70" zoomScaleNormal="7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I72" sqref="I72"/>
    </sheetView>
  </sheetViews>
  <sheetFormatPr defaultColWidth="26.28515625" defaultRowHeight="15"/>
  <cols>
    <col min="1" max="1" width="5.5703125" style="1" customWidth="1"/>
    <col min="2" max="2" width="22.42578125" style="1" customWidth="1"/>
    <col min="3" max="3" width="57.28515625" style="5" customWidth="1"/>
    <col min="4" max="4" width="63.140625" style="5" customWidth="1"/>
    <col min="5" max="5" width="0.28515625" style="29" hidden="1" customWidth="1"/>
    <col min="6" max="6" width="7.42578125" style="5" hidden="1" customWidth="1"/>
    <col min="7" max="7" width="18.7109375" style="5" hidden="1" customWidth="1"/>
    <col min="8" max="8" width="13.42578125" style="5" customWidth="1"/>
    <col min="9" max="9" width="13.7109375" style="5" customWidth="1"/>
    <col min="10" max="10" width="13.28515625" style="5" customWidth="1"/>
    <col min="11" max="11" width="13.5703125" style="43" customWidth="1"/>
    <col min="12" max="12" width="13.42578125" style="5" customWidth="1"/>
    <col min="13" max="16384" width="26.28515625" style="1"/>
  </cols>
  <sheetData>
    <row r="1" spans="1:12" ht="18.75">
      <c r="B1" s="5"/>
      <c r="E1" s="5"/>
      <c r="I1" s="7"/>
      <c r="J1" s="7"/>
      <c r="K1" s="39"/>
      <c r="L1" s="7"/>
    </row>
    <row r="2" spans="1:12" ht="20.25">
      <c r="B2" s="67" t="s">
        <v>9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0.25" customHeight="1">
      <c r="B3" s="68" t="s">
        <v>5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8.75">
      <c r="B4" s="5"/>
      <c r="E4" s="3"/>
      <c r="F4" s="3"/>
      <c r="G4" s="3"/>
      <c r="H4" s="3"/>
    </row>
    <row r="5" spans="1:12" ht="42" customHeight="1">
      <c r="A5" s="72" t="s">
        <v>11</v>
      </c>
      <c r="B5" s="72" t="s">
        <v>0</v>
      </c>
      <c r="C5" s="73" t="s">
        <v>57</v>
      </c>
      <c r="D5" s="73" t="s">
        <v>10</v>
      </c>
      <c r="E5" s="73" t="s">
        <v>58</v>
      </c>
      <c r="F5" s="73"/>
      <c r="G5" s="73"/>
      <c r="H5" s="73"/>
      <c r="I5" s="73"/>
      <c r="J5" s="73"/>
      <c r="K5" s="73"/>
      <c r="L5" s="73"/>
    </row>
    <row r="6" spans="1:12" ht="67.5" customHeight="1">
      <c r="A6" s="72"/>
      <c r="B6" s="72"/>
      <c r="C6" s="73"/>
      <c r="D6" s="73"/>
      <c r="E6" s="30" t="s">
        <v>32</v>
      </c>
      <c r="F6" s="30" t="s">
        <v>32</v>
      </c>
      <c r="G6" s="45" t="s">
        <v>32</v>
      </c>
      <c r="H6" s="45" t="s">
        <v>32</v>
      </c>
      <c r="I6" s="70" t="s">
        <v>31</v>
      </c>
      <c r="J6" s="70"/>
      <c r="K6" s="70"/>
      <c r="L6" s="70"/>
    </row>
    <row r="7" spans="1:12" ht="66.75" customHeight="1">
      <c r="A7" s="72"/>
      <c r="B7" s="72"/>
      <c r="C7" s="73"/>
      <c r="D7" s="73"/>
      <c r="E7" s="31" t="s">
        <v>106</v>
      </c>
      <c r="F7" s="31" t="s">
        <v>107</v>
      </c>
      <c r="G7" s="8" t="s">
        <v>72</v>
      </c>
      <c r="H7" s="8" t="s">
        <v>108</v>
      </c>
      <c r="I7" s="8" t="s">
        <v>112</v>
      </c>
      <c r="J7" s="8" t="s">
        <v>111</v>
      </c>
      <c r="K7" s="8" t="s">
        <v>110</v>
      </c>
      <c r="L7" s="8" t="s">
        <v>109</v>
      </c>
    </row>
    <row r="8" spans="1:12" ht="16.5">
      <c r="A8" s="13">
        <v>1</v>
      </c>
      <c r="B8" s="13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5</v>
      </c>
      <c r="I8" s="14">
        <v>6</v>
      </c>
      <c r="J8" s="14">
        <v>7</v>
      </c>
      <c r="K8" s="14">
        <v>8</v>
      </c>
      <c r="L8" s="14">
        <v>9</v>
      </c>
    </row>
    <row r="9" spans="1:12" ht="108.75" customHeight="1">
      <c r="A9" s="51">
        <v>1</v>
      </c>
      <c r="B9" s="65" t="s">
        <v>12</v>
      </c>
      <c r="C9" s="20" t="s">
        <v>20</v>
      </c>
      <c r="D9" s="16" t="s">
        <v>75</v>
      </c>
      <c r="E9" s="32">
        <v>0</v>
      </c>
      <c r="F9" s="32">
        <v>0</v>
      </c>
      <c r="G9" s="15">
        <v>117</v>
      </c>
      <c r="H9" s="15">
        <v>45</v>
      </c>
      <c r="I9" s="15">
        <v>45</v>
      </c>
      <c r="J9" s="15" t="s">
        <v>6</v>
      </c>
      <c r="K9" s="15" t="s">
        <v>6</v>
      </c>
      <c r="L9" s="15" t="s">
        <v>6</v>
      </c>
    </row>
    <row r="10" spans="1:12" ht="114" customHeight="1">
      <c r="A10" s="52"/>
      <c r="B10" s="66"/>
      <c r="C10" s="20" t="s">
        <v>21</v>
      </c>
      <c r="D10" s="18" t="s">
        <v>74</v>
      </c>
      <c r="E10" s="32">
        <v>38318</v>
      </c>
      <c r="F10" s="32">
        <v>1003</v>
      </c>
      <c r="G10" s="15">
        <v>28110</v>
      </c>
      <c r="H10" s="15">
        <v>1725</v>
      </c>
      <c r="I10" s="15">
        <v>0</v>
      </c>
      <c r="J10" s="15" t="s">
        <v>6</v>
      </c>
      <c r="K10" s="15" t="s">
        <v>6</v>
      </c>
      <c r="L10" s="15" t="s">
        <v>6</v>
      </c>
    </row>
    <row r="11" spans="1:12" ht="106.5" customHeight="1">
      <c r="A11" s="52"/>
      <c r="B11" s="66"/>
      <c r="C11" s="20" t="s">
        <v>28</v>
      </c>
      <c r="D11" s="18" t="s">
        <v>73</v>
      </c>
      <c r="E11" s="32">
        <v>0</v>
      </c>
      <c r="F11" s="32">
        <v>0</v>
      </c>
      <c r="G11" s="15">
        <v>0</v>
      </c>
      <c r="H11" s="15">
        <v>0</v>
      </c>
      <c r="I11" s="15">
        <v>0</v>
      </c>
      <c r="J11" s="15" t="s">
        <v>6</v>
      </c>
      <c r="K11" s="15" t="s">
        <v>6</v>
      </c>
      <c r="L11" s="15" t="s">
        <v>6</v>
      </c>
    </row>
    <row r="12" spans="1:12" ht="108.75" customHeight="1">
      <c r="A12" s="52"/>
      <c r="B12" s="66"/>
      <c r="C12" s="20" t="s">
        <v>34</v>
      </c>
      <c r="D12" s="18" t="s">
        <v>73</v>
      </c>
      <c r="E12" s="32">
        <v>0</v>
      </c>
      <c r="F12" s="32">
        <v>0</v>
      </c>
      <c r="G12" s="15">
        <v>0</v>
      </c>
      <c r="H12" s="15">
        <v>0</v>
      </c>
      <c r="I12" s="15">
        <v>0</v>
      </c>
      <c r="J12" s="15" t="s">
        <v>6</v>
      </c>
      <c r="K12" s="15" t="s">
        <v>6</v>
      </c>
      <c r="L12" s="15" t="s">
        <v>6</v>
      </c>
    </row>
    <row r="13" spans="1:12" ht="108" customHeight="1">
      <c r="A13" s="52"/>
      <c r="B13" s="66"/>
      <c r="C13" s="20" t="s">
        <v>26</v>
      </c>
      <c r="D13" s="18" t="s">
        <v>76</v>
      </c>
      <c r="E13" s="32">
        <v>0</v>
      </c>
      <c r="F13" s="32">
        <v>0</v>
      </c>
      <c r="G13" s="15">
        <v>0</v>
      </c>
      <c r="H13" s="15">
        <v>0</v>
      </c>
      <c r="I13" s="15">
        <v>0</v>
      </c>
      <c r="J13" s="15" t="s">
        <v>6</v>
      </c>
      <c r="K13" s="15" t="s">
        <v>6</v>
      </c>
      <c r="L13" s="15" t="s">
        <v>6</v>
      </c>
    </row>
    <row r="14" spans="1:12" ht="141.75" customHeight="1">
      <c r="A14" s="52"/>
      <c r="B14" s="66"/>
      <c r="C14" s="20" t="s">
        <v>70</v>
      </c>
      <c r="D14" s="44" t="s">
        <v>77</v>
      </c>
      <c r="E14" s="32">
        <v>309</v>
      </c>
      <c r="F14" s="32">
        <v>14816</v>
      </c>
      <c r="G14" s="15">
        <v>18577</v>
      </c>
      <c r="H14" s="15">
        <v>9786</v>
      </c>
      <c r="I14" s="15">
        <v>155687</v>
      </c>
      <c r="J14" s="15">
        <v>176294</v>
      </c>
      <c r="K14" s="15">
        <v>199852</v>
      </c>
      <c r="L14" s="15">
        <v>214619</v>
      </c>
    </row>
    <row r="15" spans="1:12" ht="95.25" customHeight="1">
      <c r="A15" s="52"/>
      <c r="B15" s="66"/>
      <c r="C15" s="20" t="s">
        <v>33</v>
      </c>
      <c r="D15" s="44" t="s">
        <v>50</v>
      </c>
      <c r="E15" s="32">
        <v>0</v>
      </c>
      <c r="F15" s="32">
        <v>0</v>
      </c>
      <c r="G15" s="15">
        <v>0</v>
      </c>
      <c r="H15" s="15">
        <v>0</v>
      </c>
      <c r="I15" s="15">
        <v>0</v>
      </c>
      <c r="J15" s="15">
        <v>2623</v>
      </c>
      <c r="K15" s="15">
        <v>16064</v>
      </c>
      <c r="L15" s="15">
        <v>22724</v>
      </c>
    </row>
    <row r="16" spans="1:12" ht="144" customHeight="1">
      <c r="A16" s="52"/>
      <c r="B16" s="66"/>
      <c r="C16" s="20" t="s">
        <v>27</v>
      </c>
      <c r="D16" s="16" t="s">
        <v>67</v>
      </c>
      <c r="E16" s="32">
        <v>0</v>
      </c>
      <c r="F16" s="32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78" customHeight="1">
      <c r="A17" s="52"/>
      <c r="B17" s="66"/>
      <c r="C17" s="20" t="s">
        <v>22</v>
      </c>
      <c r="D17" s="16" t="s">
        <v>78</v>
      </c>
      <c r="E17" s="32" t="s">
        <v>6</v>
      </c>
      <c r="F17" s="32">
        <v>44722</v>
      </c>
      <c r="G17" s="15">
        <v>365153</v>
      </c>
      <c r="H17" s="15">
        <v>382521</v>
      </c>
      <c r="I17" s="15">
        <v>358877</v>
      </c>
      <c r="J17" s="15">
        <v>334045</v>
      </c>
      <c r="K17" s="15">
        <v>43537</v>
      </c>
      <c r="L17" s="15">
        <v>38480</v>
      </c>
    </row>
    <row r="18" spans="1:12" ht="142.5" customHeight="1">
      <c r="A18" s="52"/>
      <c r="B18" s="66"/>
      <c r="C18" s="20" t="s">
        <v>121</v>
      </c>
      <c r="D18" s="16" t="s">
        <v>122</v>
      </c>
      <c r="E18" s="32"/>
      <c r="F18" s="32"/>
      <c r="G18" s="15"/>
      <c r="H18" s="15" t="s">
        <v>6</v>
      </c>
      <c r="I18" s="15">
        <v>0</v>
      </c>
      <c r="J18" s="15">
        <v>0</v>
      </c>
      <c r="K18" s="15">
        <v>0</v>
      </c>
      <c r="L18" s="15">
        <v>0</v>
      </c>
    </row>
    <row r="19" spans="1:12" ht="203.25" customHeight="1">
      <c r="A19" s="52"/>
      <c r="B19" s="69"/>
      <c r="C19" s="20" t="s">
        <v>126</v>
      </c>
      <c r="D19" s="16" t="s">
        <v>123</v>
      </c>
      <c r="E19" s="32"/>
      <c r="F19" s="32"/>
      <c r="G19" s="15"/>
      <c r="H19" s="15" t="s">
        <v>6</v>
      </c>
      <c r="I19" s="15" t="s">
        <v>6</v>
      </c>
      <c r="J19" s="15">
        <v>0</v>
      </c>
      <c r="K19" s="15">
        <v>0</v>
      </c>
      <c r="L19" s="15">
        <v>0</v>
      </c>
    </row>
    <row r="20" spans="1:12" s="2" customFormat="1" ht="18.75">
      <c r="A20" s="53"/>
      <c r="B20" s="71" t="s">
        <v>1</v>
      </c>
      <c r="C20" s="71"/>
      <c r="D20" s="71"/>
      <c r="E20" s="33">
        <f>SUM(E9:E17)</f>
        <v>38627</v>
      </c>
      <c r="F20" s="33">
        <f>SUM(F9:F17)</f>
        <v>60541</v>
      </c>
      <c r="G20" s="4">
        <f t="shared" ref="G20:L20" si="0">SUM(G9:G17)</f>
        <v>411957</v>
      </c>
      <c r="H20" s="4">
        <f t="shared" si="0"/>
        <v>394077</v>
      </c>
      <c r="I20" s="4">
        <f t="shared" si="0"/>
        <v>514609</v>
      </c>
      <c r="J20" s="4">
        <f t="shared" si="0"/>
        <v>512962</v>
      </c>
      <c r="K20" s="4">
        <f t="shared" si="0"/>
        <v>259453</v>
      </c>
      <c r="L20" s="15">
        <f t="shared" si="0"/>
        <v>275823</v>
      </c>
    </row>
    <row r="21" spans="1:12" s="2" customFormat="1" ht="72.75" customHeight="1">
      <c r="A21" s="51">
        <v>2</v>
      </c>
      <c r="B21" s="18" t="s">
        <v>13</v>
      </c>
      <c r="C21" s="23" t="s">
        <v>29</v>
      </c>
      <c r="D21" s="16" t="s">
        <v>79</v>
      </c>
      <c r="E21" s="32">
        <v>83094</v>
      </c>
      <c r="F21" s="32">
        <v>68468</v>
      </c>
      <c r="G21" s="15">
        <v>55294</v>
      </c>
      <c r="H21" s="15">
        <v>49594</v>
      </c>
      <c r="I21" s="15">
        <v>8944</v>
      </c>
      <c r="J21" s="15">
        <v>35669</v>
      </c>
      <c r="K21" s="15">
        <v>36979</v>
      </c>
      <c r="L21" s="15">
        <v>31111</v>
      </c>
    </row>
    <row r="22" spans="1:12" s="2" customFormat="1" ht="74.25" customHeight="1">
      <c r="A22" s="52"/>
      <c r="B22" s="27"/>
      <c r="C22" s="21" t="s">
        <v>105</v>
      </c>
      <c r="D22" s="16" t="s">
        <v>65</v>
      </c>
      <c r="E22" s="32">
        <v>5130</v>
      </c>
      <c r="F22" s="32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s="2" customFormat="1" ht="73.5" customHeight="1">
      <c r="A23" s="52"/>
      <c r="B23" s="27"/>
      <c r="C23" s="21" t="s">
        <v>35</v>
      </c>
      <c r="D23" s="16" t="s">
        <v>64</v>
      </c>
      <c r="E23" s="32">
        <v>0</v>
      </c>
      <c r="F23" s="32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s="2" customFormat="1" ht="72.75" customHeight="1">
      <c r="A24" s="52"/>
      <c r="B24" s="27"/>
      <c r="C24" s="25" t="s">
        <v>41</v>
      </c>
      <c r="D24" s="19" t="s">
        <v>63</v>
      </c>
      <c r="E24" s="32">
        <v>0</v>
      </c>
      <c r="F24" s="32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s="2" customFormat="1" ht="71.25" customHeight="1">
      <c r="A25" s="52"/>
      <c r="B25" s="27"/>
      <c r="C25" s="25" t="s">
        <v>81</v>
      </c>
      <c r="D25" s="19" t="s">
        <v>80</v>
      </c>
      <c r="E25" s="32">
        <v>0</v>
      </c>
      <c r="F25" s="32">
        <v>0</v>
      </c>
      <c r="G25" s="15">
        <v>0</v>
      </c>
      <c r="H25" s="15">
        <v>120899</v>
      </c>
      <c r="I25" s="15">
        <v>75355</v>
      </c>
      <c r="J25" s="15">
        <v>70240</v>
      </c>
      <c r="K25" s="15">
        <v>65125</v>
      </c>
      <c r="L25" s="15">
        <v>421</v>
      </c>
    </row>
    <row r="26" spans="1:12" s="2" customFormat="1" ht="74.25" customHeight="1">
      <c r="A26" s="52"/>
      <c r="B26" s="27"/>
      <c r="C26" s="21" t="s">
        <v>36</v>
      </c>
      <c r="D26" s="16" t="s">
        <v>62</v>
      </c>
      <c r="E26" s="32">
        <v>0</v>
      </c>
      <c r="F26" s="32">
        <v>0</v>
      </c>
      <c r="G26" s="15">
        <v>0</v>
      </c>
      <c r="H26" s="15">
        <v>0</v>
      </c>
      <c r="I26" s="15">
        <v>2190</v>
      </c>
      <c r="J26" s="15">
        <v>2115</v>
      </c>
      <c r="K26" s="15">
        <v>3305</v>
      </c>
      <c r="L26" s="15">
        <v>3386</v>
      </c>
    </row>
    <row r="27" spans="1:12" s="2" customFormat="1" ht="72.75" customHeight="1">
      <c r="A27" s="52"/>
      <c r="B27" s="27"/>
      <c r="C27" s="21" t="s">
        <v>37</v>
      </c>
      <c r="D27" s="16" t="s">
        <v>62</v>
      </c>
      <c r="E27" s="32">
        <v>0</v>
      </c>
      <c r="F27" s="32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s="2" customFormat="1" ht="73.5" customHeight="1">
      <c r="A28" s="52"/>
      <c r="B28" s="27"/>
      <c r="C28" s="25" t="s">
        <v>42</v>
      </c>
      <c r="D28" s="19" t="s">
        <v>61</v>
      </c>
      <c r="E28" s="32">
        <v>0</v>
      </c>
      <c r="F28" s="32">
        <v>0</v>
      </c>
      <c r="G28" s="15">
        <v>0</v>
      </c>
      <c r="H28" s="15">
        <v>0</v>
      </c>
      <c r="I28" s="15">
        <v>0</v>
      </c>
      <c r="J28" s="15">
        <v>567</v>
      </c>
      <c r="K28" s="15">
        <v>1581</v>
      </c>
      <c r="L28" s="15">
        <v>777</v>
      </c>
    </row>
    <row r="29" spans="1:12" s="2" customFormat="1" ht="73.5" customHeight="1">
      <c r="A29" s="52"/>
      <c r="B29" s="27"/>
      <c r="C29" s="25" t="s">
        <v>43</v>
      </c>
      <c r="D29" s="19" t="s">
        <v>60</v>
      </c>
      <c r="E29" s="32">
        <v>0</v>
      </c>
      <c r="F29" s="32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s="2" customFormat="1" ht="74.25" customHeight="1">
      <c r="A30" s="52"/>
      <c r="B30" s="27"/>
      <c r="C30" s="24" t="s">
        <v>38</v>
      </c>
      <c r="D30" s="19" t="s">
        <v>82</v>
      </c>
      <c r="E30" s="32">
        <v>960</v>
      </c>
      <c r="F30" s="32">
        <v>1140</v>
      </c>
      <c r="G30" s="15">
        <v>1136</v>
      </c>
      <c r="H30" s="15">
        <v>1152</v>
      </c>
      <c r="I30" s="15">
        <v>1152</v>
      </c>
      <c r="J30" s="15">
        <v>1152</v>
      </c>
      <c r="K30" s="15">
        <v>1152</v>
      </c>
      <c r="L30" s="15">
        <v>1152</v>
      </c>
    </row>
    <row r="31" spans="1:12" s="2" customFormat="1" ht="76.5" customHeight="1">
      <c r="A31" s="52"/>
      <c r="B31" s="27"/>
      <c r="C31" s="21" t="s">
        <v>39</v>
      </c>
      <c r="D31" s="16" t="s">
        <v>79</v>
      </c>
      <c r="E31" s="32">
        <v>4963</v>
      </c>
      <c r="F31" s="32">
        <v>3950</v>
      </c>
      <c r="G31" s="15">
        <v>7390</v>
      </c>
      <c r="H31" s="15">
        <v>8496</v>
      </c>
      <c r="I31" s="15">
        <v>8496</v>
      </c>
      <c r="J31" s="15">
        <v>8496</v>
      </c>
      <c r="K31" s="15">
        <v>8496</v>
      </c>
      <c r="L31" s="15">
        <v>8496</v>
      </c>
    </row>
    <row r="32" spans="1:12" s="2" customFormat="1" ht="120.75" customHeight="1">
      <c r="A32" s="52"/>
      <c r="B32" s="27"/>
      <c r="C32" s="21" t="s">
        <v>30</v>
      </c>
      <c r="D32" s="16" t="s">
        <v>79</v>
      </c>
      <c r="E32" s="32">
        <v>15740</v>
      </c>
      <c r="F32" s="32">
        <v>15705</v>
      </c>
      <c r="G32" s="15">
        <v>15413</v>
      </c>
      <c r="H32" s="15">
        <v>16232</v>
      </c>
      <c r="I32" s="15">
        <v>16232</v>
      </c>
      <c r="J32" s="15" t="s">
        <v>6</v>
      </c>
      <c r="K32" s="15" t="s">
        <v>6</v>
      </c>
      <c r="L32" s="15" t="s">
        <v>6</v>
      </c>
    </row>
    <row r="33" spans="1:12" ht="148.5">
      <c r="A33" s="52"/>
      <c r="B33" s="26"/>
      <c r="C33" s="21" t="s">
        <v>71</v>
      </c>
      <c r="D33" s="16" t="s">
        <v>79</v>
      </c>
      <c r="E33" s="32" t="s">
        <v>6</v>
      </c>
      <c r="F33" s="32" t="s">
        <v>6</v>
      </c>
      <c r="G33" s="15">
        <v>1217</v>
      </c>
      <c r="H33" s="15">
        <v>22803</v>
      </c>
      <c r="I33" s="15">
        <v>22803</v>
      </c>
      <c r="J33" s="15" t="s">
        <v>6</v>
      </c>
      <c r="K33" s="15" t="s">
        <v>6</v>
      </c>
      <c r="L33" s="15" t="s">
        <v>6</v>
      </c>
    </row>
    <row r="34" spans="1:12" ht="99">
      <c r="A34" s="52"/>
      <c r="B34" s="26"/>
      <c r="C34" s="21" t="s">
        <v>104</v>
      </c>
      <c r="D34" s="16" t="s">
        <v>56</v>
      </c>
      <c r="E34" s="32" t="s">
        <v>6</v>
      </c>
      <c r="F34" s="32" t="s">
        <v>6</v>
      </c>
      <c r="G34" s="15">
        <v>134</v>
      </c>
      <c r="H34" s="15">
        <v>2289</v>
      </c>
      <c r="I34" s="15">
        <v>4989</v>
      </c>
      <c r="J34" s="15">
        <v>7171</v>
      </c>
      <c r="K34" s="15">
        <v>9299</v>
      </c>
      <c r="L34" s="15">
        <v>10220</v>
      </c>
    </row>
    <row r="35" spans="1:12" ht="80.25" customHeight="1">
      <c r="A35" s="52"/>
      <c r="B35" s="26"/>
      <c r="C35" s="21" t="s">
        <v>124</v>
      </c>
      <c r="D35" s="16" t="s">
        <v>113</v>
      </c>
      <c r="E35" s="32" t="s">
        <v>6</v>
      </c>
      <c r="F35" s="32" t="s">
        <v>6</v>
      </c>
      <c r="G35" s="15" t="s">
        <v>6</v>
      </c>
      <c r="H35" s="15" t="s">
        <v>6</v>
      </c>
      <c r="I35" s="15">
        <v>1043</v>
      </c>
      <c r="J35" s="15">
        <v>1043</v>
      </c>
      <c r="K35" s="15">
        <v>1043</v>
      </c>
      <c r="L35" s="15">
        <v>1043</v>
      </c>
    </row>
    <row r="36" spans="1:12" ht="60" customHeight="1">
      <c r="A36" s="52"/>
      <c r="B36" s="26"/>
      <c r="C36" s="21" t="s">
        <v>125</v>
      </c>
      <c r="D36" s="16" t="s">
        <v>114</v>
      </c>
      <c r="E36" s="32" t="s">
        <v>6</v>
      </c>
      <c r="F36" s="32" t="s">
        <v>6</v>
      </c>
      <c r="G36" s="15" t="s">
        <v>6</v>
      </c>
      <c r="H36" s="15" t="s">
        <v>6</v>
      </c>
      <c r="I36" s="15">
        <v>0</v>
      </c>
      <c r="J36" s="15">
        <v>0</v>
      </c>
      <c r="K36" s="15">
        <v>0</v>
      </c>
      <c r="L36" s="15">
        <v>0</v>
      </c>
    </row>
    <row r="37" spans="1:12" s="2" customFormat="1" ht="23.25" customHeight="1">
      <c r="A37" s="53"/>
      <c r="B37" s="54" t="s">
        <v>2</v>
      </c>
      <c r="C37" s="55"/>
      <c r="D37" s="55"/>
      <c r="E37" s="34">
        <f>SUM(E21:E36)</f>
        <v>109887</v>
      </c>
      <c r="F37" s="34">
        <f t="shared" ref="F37:L37" si="1">SUM(F21:F36)</f>
        <v>89263</v>
      </c>
      <c r="G37" s="10">
        <f t="shared" si="1"/>
        <v>80584</v>
      </c>
      <c r="H37" s="10">
        <f t="shared" si="1"/>
        <v>221465</v>
      </c>
      <c r="I37" s="10">
        <f t="shared" si="1"/>
        <v>141204</v>
      </c>
      <c r="J37" s="10">
        <f t="shared" si="1"/>
        <v>126453</v>
      </c>
      <c r="K37" s="10">
        <f t="shared" si="1"/>
        <v>126980</v>
      </c>
      <c r="L37" s="10">
        <f t="shared" si="1"/>
        <v>56606</v>
      </c>
    </row>
    <row r="38" spans="1:12" s="2" customFormat="1" ht="41.25" customHeight="1">
      <c r="A38" s="56">
        <v>3</v>
      </c>
      <c r="B38" s="58" t="s">
        <v>14</v>
      </c>
      <c r="C38" s="20" t="s">
        <v>40</v>
      </c>
      <c r="D38" s="16" t="s">
        <v>52</v>
      </c>
      <c r="E38" s="35">
        <v>14</v>
      </c>
      <c r="F38" s="35">
        <v>14</v>
      </c>
      <c r="G38" s="11">
        <v>14</v>
      </c>
      <c r="H38" s="11">
        <v>14</v>
      </c>
      <c r="I38" s="11">
        <v>14</v>
      </c>
      <c r="J38" s="11">
        <v>14</v>
      </c>
      <c r="K38" s="11">
        <v>14</v>
      </c>
      <c r="L38" s="15">
        <v>14</v>
      </c>
    </row>
    <row r="39" spans="1:12" s="2" customFormat="1" ht="57.75" customHeight="1">
      <c r="A39" s="57"/>
      <c r="B39" s="59"/>
      <c r="C39" s="20" t="s">
        <v>23</v>
      </c>
      <c r="D39" s="16" t="s">
        <v>51</v>
      </c>
      <c r="E39" s="35">
        <v>5002</v>
      </c>
      <c r="F39" s="35">
        <v>4875</v>
      </c>
      <c r="G39" s="11">
        <v>5034</v>
      </c>
      <c r="H39" s="11">
        <v>4911</v>
      </c>
      <c r="I39" s="11">
        <v>4911</v>
      </c>
      <c r="J39" s="11">
        <v>4911</v>
      </c>
      <c r="K39" s="15">
        <v>4911</v>
      </c>
      <c r="L39" s="15">
        <v>4911</v>
      </c>
    </row>
    <row r="40" spans="1:12" s="2" customFormat="1" ht="106.5" customHeight="1">
      <c r="A40" s="57"/>
      <c r="B40" s="59"/>
      <c r="C40" s="20" t="s">
        <v>44</v>
      </c>
      <c r="D40" s="16" t="s">
        <v>68</v>
      </c>
      <c r="E40" s="35">
        <v>219</v>
      </c>
      <c r="F40" s="35">
        <v>402</v>
      </c>
      <c r="G40" s="11">
        <v>725</v>
      </c>
      <c r="H40" s="11">
        <v>1288</v>
      </c>
      <c r="I40" s="11">
        <v>1288</v>
      </c>
      <c r="J40" s="11">
        <v>1288</v>
      </c>
      <c r="K40" s="11">
        <v>1288</v>
      </c>
      <c r="L40" s="11">
        <v>1288</v>
      </c>
    </row>
    <row r="41" spans="1:12" s="2" customFormat="1" ht="99">
      <c r="A41" s="57"/>
      <c r="B41" s="59"/>
      <c r="C41" s="20" t="s">
        <v>45</v>
      </c>
      <c r="D41" s="16" t="s">
        <v>68</v>
      </c>
      <c r="E41" s="35">
        <v>0</v>
      </c>
      <c r="F41" s="35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s="2" customFormat="1" ht="105.75" customHeight="1">
      <c r="A42" s="57"/>
      <c r="B42" s="59"/>
      <c r="C42" s="20" t="s">
        <v>47</v>
      </c>
      <c r="D42" s="16" t="s">
        <v>59</v>
      </c>
      <c r="E42" s="35">
        <v>33</v>
      </c>
      <c r="F42" s="35">
        <v>63</v>
      </c>
      <c r="G42" s="11">
        <v>64</v>
      </c>
      <c r="H42" s="11">
        <v>63</v>
      </c>
      <c r="I42" s="11">
        <v>63</v>
      </c>
      <c r="J42" s="11">
        <v>63</v>
      </c>
      <c r="K42" s="11">
        <v>63</v>
      </c>
      <c r="L42" s="11">
        <v>63</v>
      </c>
    </row>
    <row r="43" spans="1:12" s="2" customFormat="1" ht="87" customHeight="1">
      <c r="A43" s="57"/>
      <c r="B43" s="59"/>
      <c r="C43" s="20" t="s">
        <v>46</v>
      </c>
      <c r="D43" s="16" t="s">
        <v>59</v>
      </c>
      <c r="E43" s="35">
        <v>0</v>
      </c>
      <c r="F43" s="35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</row>
    <row r="44" spans="1:12" s="2" customFormat="1" ht="103.5" customHeight="1">
      <c r="A44" s="57"/>
      <c r="B44" s="59"/>
      <c r="C44" s="20" t="s">
        <v>24</v>
      </c>
      <c r="D44" s="16" t="s">
        <v>59</v>
      </c>
      <c r="E44" s="35">
        <v>0</v>
      </c>
      <c r="F44" s="35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</row>
    <row r="45" spans="1:12" s="2" customFormat="1" ht="82.5">
      <c r="A45" s="57"/>
      <c r="B45" s="59"/>
      <c r="C45" s="20" t="s">
        <v>25</v>
      </c>
      <c r="D45" s="16" t="s">
        <v>59</v>
      </c>
      <c r="E45" s="35">
        <v>0</v>
      </c>
      <c r="F45" s="35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</row>
    <row r="46" spans="1:12" s="2" customFormat="1" ht="24" customHeight="1">
      <c r="A46" s="57"/>
      <c r="B46" s="59"/>
      <c r="C46" s="48" t="s">
        <v>15</v>
      </c>
      <c r="D46" s="47"/>
      <c r="E46" s="49">
        <f t="shared" ref="E46:J46" si="2">SUM(E38:E45)</f>
        <v>5268</v>
      </c>
      <c r="F46" s="49">
        <f t="shared" si="2"/>
        <v>5354</v>
      </c>
      <c r="G46" s="46">
        <f t="shared" si="2"/>
        <v>5837</v>
      </c>
      <c r="H46" s="46">
        <f>SUM(H38:H45)</f>
        <v>6276</v>
      </c>
      <c r="I46" s="46">
        <f t="shared" si="2"/>
        <v>6276</v>
      </c>
      <c r="J46" s="46">
        <f t="shared" si="2"/>
        <v>6276</v>
      </c>
      <c r="K46" s="10">
        <f>SUM(K38:K45)</f>
        <v>6276</v>
      </c>
      <c r="L46" s="10">
        <f>SUM(L38:L45)</f>
        <v>6276</v>
      </c>
    </row>
    <row r="47" spans="1:12" ht="159" customHeight="1">
      <c r="A47" s="52"/>
      <c r="B47" s="59"/>
      <c r="C47" s="21" t="s">
        <v>83</v>
      </c>
      <c r="D47" s="16" t="s">
        <v>69</v>
      </c>
      <c r="E47" s="35">
        <v>3622</v>
      </c>
      <c r="F47" s="35">
        <v>3686</v>
      </c>
      <c r="G47" s="11">
        <v>3857</v>
      </c>
      <c r="H47" s="11">
        <v>3793</v>
      </c>
      <c r="I47" s="11">
        <v>3793</v>
      </c>
      <c r="J47" s="11">
        <v>3793</v>
      </c>
      <c r="K47" s="15">
        <v>3793</v>
      </c>
      <c r="L47" s="15">
        <v>3793</v>
      </c>
    </row>
    <row r="48" spans="1:12" ht="99.75" customHeight="1">
      <c r="A48" s="52"/>
      <c r="B48" s="59"/>
      <c r="C48" s="21" t="s">
        <v>120</v>
      </c>
      <c r="D48" s="16" t="s">
        <v>52</v>
      </c>
      <c r="E48" s="35">
        <v>53</v>
      </c>
      <c r="F48" s="35">
        <v>53</v>
      </c>
      <c r="G48" s="11">
        <v>37</v>
      </c>
      <c r="H48" s="11">
        <v>82</v>
      </c>
      <c r="I48" s="11">
        <v>82</v>
      </c>
      <c r="J48" s="11">
        <v>82</v>
      </c>
      <c r="K48" s="15">
        <v>82</v>
      </c>
      <c r="L48" s="15">
        <v>82</v>
      </c>
    </row>
    <row r="49" spans="1:12" ht="47.25" customHeight="1">
      <c r="A49" s="52"/>
      <c r="B49" s="59"/>
      <c r="C49" s="21" t="s">
        <v>84</v>
      </c>
      <c r="D49" s="16" t="s">
        <v>52</v>
      </c>
      <c r="E49" s="35">
        <v>19698</v>
      </c>
      <c r="F49" s="35">
        <v>20863</v>
      </c>
      <c r="G49" s="11">
        <v>20995</v>
      </c>
      <c r="H49" s="11">
        <v>20909</v>
      </c>
      <c r="I49" s="11">
        <v>20909</v>
      </c>
      <c r="J49" s="11">
        <v>20909</v>
      </c>
      <c r="K49" s="15">
        <v>20909</v>
      </c>
      <c r="L49" s="15">
        <v>20909</v>
      </c>
    </row>
    <row r="50" spans="1:12" ht="49.5">
      <c r="A50" s="52"/>
      <c r="B50" s="59"/>
      <c r="C50" s="21" t="s">
        <v>85</v>
      </c>
      <c r="D50" s="16" t="s">
        <v>52</v>
      </c>
      <c r="E50" s="35">
        <v>675</v>
      </c>
      <c r="F50" s="35">
        <v>654</v>
      </c>
      <c r="G50" s="11">
        <v>602</v>
      </c>
      <c r="H50" s="11">
        <v>609</v>
      </c>
      <c r="I50" s="11">
        <v>609</v>
      </c>
      <c r="J50" s="11">
        <v>609</v>
      </c>
      <c r="K50" s="15">
        <v>609</v>
      </c>
      <c r="L50" s="15">
        <v>609</v>
      </c>
    </row>
    <row r="51" spans="1:12" ht="49.5">
      <c r="A51" s="52"/>
      <c r="B51" s="59"/>
      <c r="C51" s="20" t="s">
        <v>86</v>
      </c>
      <c r="D51" s="16" t="s">
        <v>52</v>
      </c>
      <c r="E51" s="35">
        <v>10802</v>
      </c>
      <c r="F51" s="35">
        <v>12274</v>
      </c>
      <c r="G51" s="11">
        <v>11910</v>
      </c>
      <c r="H51" s="11">
        <v>12310</v>
      </c>
      <c r="I51" s="11">
        <v>12310</v>
      </c>
      <c r="J51" s="11">
        <v>12310</v>
      </c>
      <c r="K51" s="15">
        <v>12310</v>
      </c>
      <c r="L51" s="15">
        <v>12310</v>
      </c>
    </row>
    <row r="52" spans="1:12" ht="77.25" customHeight="1">
      <c r="A52" s="52"/>
      <c r="B52" s="59"/>
      <c r="C52" s="20" t="s">
        <v>87</v>
      </c>
      <c r="D52" s="16" t="s">
        <v>52</v>
      </c>
      <c r="E52" s="35">
        <v>602</v>
      </c>
      <c r="F52" s="35">
        <v>647</v>
      </c>
      <c r="G52" s="11">
        <v>1312</v>
      </c>
      <c r="H52" s="11">
        <v>1261</v>
      </c>
      <c r="I52" s="11">
        <v>1261</v>
      </c>
      <c r="J52" s="11">
        <v>1261</v>
      </c>
      <c r="K52" s="15">
        <v>1261</v>
      </c>
      <c r="L52" s="15">
        <v>1261</v>
      </c>
    </row>
    <row r="53" spans="1:12" ht="66" customHeight="1">
      <c r="A53" s="52"/>
      <c r="B53" s="59"/>
      <c r="C53" s="20" t="s">
        <v>89</v>
      </c>
      <c r="D53" s="16" t="s">
        <v>66</v>
      </c>
      <c r="E53" s="35">
        <v>493</v>
      </c>
      <c r="F53" s="35">
        <v>477</v>
      </c>
      <c r="G53" s="11">
        <v>499</v>
      </c>
      <c r="H53" s="11">
        <v>449</v>
      </c>
      <c r="I53" s="11">
        <v>449</v>
      </c>
      <c r="J53" s="11">
        <v>449</v>
      </c>
      <c r="K53" s="15">
        <v>449</v>
      </c>
      <c r="L53" s="15">
        <v>449</v>
      </c>
    </row>
    <row r="54" spans="1:12" ht="120" customHeight="1">
      <c r="A54" s="52"/>
      <c r="B54" s="59"/>
      <c r="C54" s="20" t="s">
        <v>90</v>
      </c>
      <c r="D54" s="16" t="s">
        <v>88</v>
      </c>
      <c r="E54" s="35">
        <v>20</v>
      </c>
      <c r="F54" s="35">
        <v>15</v>
      </c>
      <c r="G54" s="11">
        <v>75</v>
      </c>
      <c r="H54" s="11">
        <v>458</v>
      </c>
      <c r="I54" s="11">
        <v>458</v>
      </c>
      <c r="J54" s="11">
        <v>458</v>
      </c>
      <c r="K54" s="15">
        <v>458</v>
      </c>
      <c r="L54" s="15">
        <v>458</v>
      </c>
    </row>
    <row r="55" spans="1:12" ht="62.25" customHeight="1">
      <c r="A55" s="52"/>
      <c r="B55" s="59"/>
      <c r="C55" s="20" t="s">
        <v>91</v>
      </c>
      <c r="D55" s="16" t="s">
        <v>53</v>
      </c>
      <c r="E55" s="35">
        <v>919</v>
      </c>
      <c r="F55" s="35">
        <v>1071</v>
      </c>
      <c r="G55" s="11">
        <v>1075</v>
      </c>
      <c r="H55" s="11">
        <v>1205</v>
      </c>
      <c r="I55" s="11">
        <v>1205</v>
      </c>
      <c r="J55" s="11">
        <v>1205</v>
      </c>
      <c r="K55" s="15">
        <v>1205</v>
      </c>
      <c r="L55" s="15">
        <v>1205</v>
      </c>
    </row>
    <row r="56" spans="1:12" ht="93" customHeight="1">
      <c r="A56" s="52"/>
      <c r="B56" s="59"/>
      <c r="C56" s="20" t="s">
        <v>92</v>
      </c>
      <c r="D56" s="16" t="s">
        <v>54</v>
      </c>
      <c r="E56" s="35">
        <v>26</v>
      </c>
      <c r="F56" s="35">
        <v>101</v>
      </c>
      <c r="G56" s="11">
        <v>411</v>
      </c>
      <c r="H56" s="11">
        <v>654</v>
      </c>
      <c r="I56" s="11">
        <v>654</v>
      </c>
      <c r="J56" s="11" t="s">
        <v>6</v>
      </c>
      <c r="K56" s="15" t="s">
        <v>6</v>
      </c>
      <c r="L56" s="15" t="s">
        <v>6</v>
      </c>
    </row>
    <row r="57" spans="1:12" ht="62.25" customHeight="1">
      <c r="A57" s="52"/>
      <c r="B57" s="59"/>
      <c r="C57" s="20" t="s">
        <v>93</v>
      </c>
      <c r="D57" s="19" t="s">
        <v>55</v>
      </c>
      <c r="E57" s="35" t="s">
        <v>6</v>
      </c>
      <c r="F57" s="35" t="s">
        <v>6</v>
      </c>
      <c r="G57" s="11" t="s">
        <v>6</v>
      </c>
      <c r="H57" s="11">
        <v>13893</v>
      </c>
      <c r="I57" s="11">
        <v>13893</v>
      </c>
      <c r="J57" s="11">
        <v>13893</v>
      </c>
      <c r="K57" s="11">
        <v>13893</v>
      </c>
      <c r="L57" s="11">
        <v>13893</v>
      </c>
    </row>
    <row r="58" spans="1:12" ht="57" customHeight="1">
      <c r="A58" s="52"/>
      <c r="B58" s="59"/>
      <c r="C58" s="20" t="s">
        <v>94</v>
      </c>
      <c r="D58" s="19" t="s">
        <v>95</v>
      </c>
      <c r="E58" s="35" t="s">
        <v>6</v>
      </c>
      <c r="F58" s="35" t="s">
        <v>6</v>
      </c>
      <c r="G58" s="11" t="s">
        <v>6</v>
      </c>
      <c r="H58" s="11">
        <v>64</v>
      </c>
      <c r="I58" s="11">
        <v>64</v>
      </c>
      <c r="J58" s="11">
        <v>64</v>
      </c>
      <c r="K58" s="15">
        <v>64</v>
      </c>
      <c r="L58" s="15">
        <v>64</v>
      </c>
    </row>
    <row r="59" spans="1:12" ht="51" customHeight="1">
      <c r="A59" s="52"/>
      <c r="B59" s="59"/>
      <c r="C59" s="40" t="s">
        <v>116</v>
      </c>
      <c r="D59" s="19" t="s">
        <v>115</v>
      </c>
      <c r="E59" s="35"/>
      <c r="F59" s="35"/>
      <c r="G59" s="11" t="s">
        <v>6</v>
      </c>
      <c r="H59" s="11" t="s">
        <v>6</v>
      </c>
      <c r="I59" s="11">
        <v>41</v>
      </c>
      <c r="J59" s="11">
        <v>41</v>
      </c>
      <c r="K59" s="15">
        <v>41</v>
      </c>
      <c r="L59" s="15">
        <v>41</v>
      </c>
    </row>
    <row r="60" spans="1:12" ht="24" customHeight="1">
      <c r="A60" s="52"/>
      <c r="B60" s="60"/>
      <c r="C60" s="20" t="s">
        <v>16</v>
      </c>
      <c r="D60" s="19"/>
      <c r="E60" s="35">
        <f t="shared" ref="E60:F60" si="3">SUM(E47:E56)</f>
        <v>36910</v>
      </c>
      <c r="F60" s="35">
        <f t="shared" si="3"/>
        <v>39841</v>
      </c>
      <c r="G60" s="11">
        <f>SUM(G47:G59)</f>
        <v>40773</v>
      </c>
      <c r="H60" s="46">
        <f t="shared" ref="H60:L60" si="4">SUM(H47:H59)</f>
        <v>55687</v>
      </c>
      <c r="I60" s="46">
        <f t="shared" si="4"/>
        <v>55728</v>
      </c>
      <c r="J60" s="46">
        <f t="shared" si="4"/>
        <v>55074</v>
      </c>
      <c r="K60" s="46">
        <f t="shared" si="4"/>
        <v>55074</v>
      </c>
      <c r="L60" s="46">
        <f t="shared" si="4"/>
        <v>55074</v>
      </c>
    </row>
    <row r="61" spans="1:12" s="2" customFormat="1" ht="30.75" customHeight="1">
      <c r="A61" s="22"/>
      <c r="B61" s="61" t="s">
        <v>3</v>
      </c>
      <c r="C61" s="50"/>
      <c r="D61" s="50"/>
      <c r="E61" s="34">
        <f t="shared" ref="E61:L61" si="5">E46+E60</f>
        <v>42178</v>
      </c>
      <c r="F61" s="34">
        <f t="shared" si="5"/>
        <v>45195</v>
      </c>
      <c r="G61" s="10">
        <f t="shared" si="5"/>
        <v>46610</v>
      </c>
      <c r="H61" s="10">
        <f t="shared" si="5"/>
        <v>61963</v>
      </c>
      <c r="I61" s="10">
        <f t="shared" si="5"/>
        <v>62004</v>
      </c>
      <c r="J61" s="10">
        <f t="shared" si="5"/>
        <v>61350</v>
      </c>
      <c r="K61" s="10">
        <f t="shared" si="5"/>
        <v>61350</v>
      </c>
      <c r="L61" s="10">
        <f t="shared" si="5"/>
        <v>61350</v>
      </c>
    </row>
    <row r="62" spans="1:12" ht="75.75" customHeight="1">
      <c r="A62" s="62">
        <v>4</v>
      </c>
      <c r="B62" s="65" t="s">
        <v>17</v>
      </c>
      <c r="C62" s="20" t="s">
        <v>48</v>
      </c>
      <c r="D62" s="16" t="s">
        <v>96</v>
      </c>
      <c r="E62" s="32">
        <v>18125</v>
      </c>
      <c r="F62" s="32">
        <v>27289</v>
      </c>
      <c r="G62" s="15">
        <v>22354</v>
      </c>
      <c r="H62" s="15">
        <v>22435</v>
      </c>
      <c r="I62" s="15">
        <v>22435</v>
      </c>
      <c r="J62" s="15">
        <v>22435</v>
      </c>
      <c r="K62" s="15">
        <v>22435</v>
      </c>
      <c r="L62" s="15">
        <v>22435</v>
      </c>
    </row>
    <row r="63" spans="1:12" ht="76.5" customHeight="1">
      <c r="A63" s="62"/>
      <c r="B63" s="66"/>
      <c r="C63" s="20" t="s">
        <v>49</v>
      </c>
      <c r="D63" s="16" t="s">
        <v>101</v>
      </c>
      <c r="E63" s="32" t="s">
        <v>6</v>
      </c>
      <c r="F63" s="32" t="s">
        <v>6</v>
      </c>
      <c r="G63" s="15">
        <v>6568</v>
      </c>
      <c r="H63" s="15">
        <v>3132</v>
      </c>
      <c r="I63" s="15">
        <v>3132</v>
      </c>
      <c r="J63" s="15">
        <v>3132</v>
      </c>
      <c r="K63" s="15">
        <v>3132</v>
      </c>
      <c r="L63" s="15">
        <v>3132</v>
      </c>
    </row>
    <row r="64" spans="1:12" ht="93" customHeight="1">
      <c r="A64" s="62"/>
      <c r="B64" s="66"/>
      <c r="C64" s="20" t="s">
        <v>98</v>
      </c>
      <c r="D64" s="20" t="s">
        <v>102</v>
      </c>
      <c r="E64" s="32" t="s">
        <v>6</v>
      </c>
      <c r="F64" s="32" t="s">
        <v>6</v>
      </c>
      <c r="G64" s="15">
        <v>1665</v>
      </c>
      <c r="H64" s="15">
        <v>7</v>
      </c>
      <c r="I64" s="15">
        <v>7</v>
      </c>
      <c r="J64" s="15" t="s">
        <v>6</v>
      </c>
      <c r="K64" s="15" t="s">
        <v>6</v>
      </c>
      <c r="L64" s="15" t="s">
        <v>6</v>
      </c>
    </row>
    <row r="65" spans="1:12" ht="93.75" customHeight="1">
      <c r="A65" s="62"/>
      <c r="B65" s="66"/>
      <c r="C65" s="20" t="s">
        <v>99</v>
      </c>
      <c r="D65" s="20" t="s">
        <v>102</v>
      </c>
      <c r="E65" s="32" t="s">
        <v>6</v>
      </c>
      <c r="F65" s="32" t="s">
        <v>6</v>
      </c>
      <c r="G65" s="15">
        <v>7302</v>
      </c>
      <c r="H65" s="15">
        <v>15476</v>
      </c>
      <c r="I65" s="15">
        <v>15476</v>
      </c>
      <c r="J65" s="15" t="s">
        <v>6</v>
      </c>
      <c r="K65" s="15" t="s">
        <v>6</v>
      </c>
      <c r="L65" s="15" t="s">
        <v>6</v>
      </c>
    </row>
    <row r="66" spans="1:12" ht="114.75" customHeight="1">
      <c r="A66" s="63"/>
      <c r="B66" s="66"/>
      <c r="C66" s="20" t="s">
        <v>100</v>
      </c>
      <c r="D66" s="16" t="s">
        <v>97</v>
      </c>
      <c r="E66" s="32">
        <v>9135</v>
      </c>
      <c r="F66" s="32">
        <v>4291</v>
      </c>
      <c r="G66" s="15">
        <v>10634</v>
      </c>
      <c r="H66" s="15">
        <v>5994</v>
      </c>
      <c r="I66" s="15">
        <v>5994</v>
      </c>
      <c r="J66" s="15">
        <v>5994</v>
      </c>
      <c r="K66" s="15">
        <v>5994</v>
      </c>
      <c r="L66" s="15">
        <v>5994</v>
      </c>
    </row>
    <row r="67" spans="1:12" ht="78" customHeight="1">
      <c r="A67" s="63"/>
      <c r="B67" s="27"/>
      <c r="C67" s="28" t="s">
        <v>119</v>
      </c>
      <c r="D67" s="20" t="s">
        <v>117</v>
      </c>
      <c r="E67" s="32"/>
      <c r="F67" s="32"/>
      <c r="G67" s="15"/>
      <c r="H67" s="15">
        <v>830</v>
      </c>
      <c r="I67" s="15" t="s">
        <v>6</v>
      </c>
      <c r="J67" s="15" t="s">
        <v>6</v>
      </c>
      <c r="K67" s="15" t="s">
        <v>6</v>
      </c>
      <c r="L67" s="15" t="s">
        <v>6</v>
      </c>
    </row>
    <row r="68" spans="1:12" ht="74.25" customHeight="1">
      <c r="A68" s="63"/>
      <c r="B68" s="27"/>
      <c r="C68" s="41" t="s">
        <v>118</v>
      </c>
      <c r="D68" s="42" t="s">
        <v>117</v>
      </c>
      <c r="E68" s="32"/>
      <c r="F68" s="32"/>
      <c r="G68" s="15"/>
      <c r="H68" s="15">
        <v>2743</v>
      </c>
      <c r="I68" s="15" t="s">
        <v>6</v>
      </c>
      <c r="J68" s="15" t="s">
        <v>6</v>
      </c>
      <c r="K68" s="15" t="s">
        <v>6</v>
      </c>
      <c r="L68" s="15" t="s">
        <v>6</v>
      </c>
    </row>
    <row r="69" spans="1:12" ht="22.5" customHeight="1">
      <c r="A69" s="64"/>
      <c r="B69" s="50" t="s">
        <v>7</v>
      </c>
      <c r="C69" s="50"/>
      <c r="D69" s="50"/>
      <c r="E69" s="37">
        <f>SUM(E62:E68)</f>
        <v>27260</v>
      </c>
      <c r="F69" s="37">
        <f t="shared" ref="F69:L69" si="6">SUM(F62:F68)</f>
        <v>31580</v>
      </c>
      <c r="G69" s="38">
        <f t="shared" si="6"/>
        <v>48523</v>
      </c>
      <c r="H69" s="12">
        <f t="shared" si="6"/>
        <v>50617</v>
      </c>
      <c r="I69" s="12">
        <f t="shared" si="6"/>
        <v>47044</v>
      </c>
      <c r="J69" s="12">
        <f t="shared" si="6"/>
        <v>31561</v>
      </c>
      <c r="K69" s="12">
        <f t="shared" si="6"/>
        <v>31561</v>
      </c>
      <c r="L69" s="12">
        <f t="shared" si="6"/>
        <v>31561</v>
      </c>
    </row>
    <row r="70" spans="1:12" ht="132">
      <c r="A70" s="64">
        <v>5</v>
      </c>
      <c r="B70" s="9" t="s">
        <v>18</v>
      </c>
      <c r="C70" s="44" t="s">
        <v>19</v>
      </c>
      <c r="D70" s="16" t="s">
        <v>103</v>
      </c>
      <c r="E70" s="32">
        <v>173</v>
      </c>
      <c r="F70" s="32">
        <v>302</v>
      </c>
      <c r="G70" s="15">
        <v>252</v>
      </c>
      <c r="H70" s="15">
        <v>0</v>
      </c>
      <c r="I70" s="15">
        <v>0</v>
      </c>
      <c r="J70" s="15" t="s">
        <v>6</v>
      </c>
      <c r="K70" s="15" t="s">
        <v>6</v>
      </c>
      <c r="L70" s="15" t="s">
        <v>6</v>
      </c>
    </row>
    <row r="71" spans="1:12" ht="21" customHeight="1">
      <c r="A71" s="64"/>
      <c r="B71" s="50" t="s">
        <v>8</v>
      </c>
      <c r="C71" s="50"/>
      <c r="D71" s="50"/>
      <c r="E71" s="37">
        <f t="shared" ref="E71:F71" si="7">SUM(E70)</f>
        <v>173</v>
      </c>
      <c r="F71" s="37">
        <f t="shared" si="7"/>
        <v>302</v>
      </c>
      <c r="G71" s="38">
        <f t="shared" ref="G71:L71" si="8">SUM(G70)</f>
        <v>252</v>
      </c>
      <c r="H71" s="38">
        <f t="shared" si="8"/>
        <v>0</v>
      </c>
      <c r="I71" s="38">
        <f t="shared" si="8"/>
        <v>0</v>
      </c>
      <c r="J71" s="38">
        <f t="shared" si="8"/>
        <v>0</v>
      </c>
      <c r="K71" s="15">
        <f t="shared" si="8"/>
        <v>0</v>
      </c>
      <c r="L71" s="15">
        <f t="shared" si="8"/>
        <v>0</v>
      </c>
    </row>
    <row r="72" spans="1:12" s="2" customFormat="1" ht="21.75" customHeight="1">
      <c r="A72" s="50" t="s">
        <v>4</v>
      </c>
      <c r="B72" s="50"/>
      <c r="C72" s="50"/>
      <c r="D72" s="50"/>
      <c r="E72" s="36">
        <f t="shared" ref="E72:L72" si="9">E20+E37+E61+E69+E71</f>
        <v>218125</v>
      </c>
      <c r="F72" s="36">
        <f t="shared" si="9"/>
        <v>226881</v>
      </c>
      <c r="G72" s="12">
        <f t="shared" si="9"/>
        <v>587926</v>
      </c>
      <c r="H72" s="12">
        <f t="shared" si="9"/>
        <v>728122</v>
      </c>
      <c r="I72" s="12">
        <f t="shared" si="9"/>
        <v>764861</v>
      </c>
      <c r="J72" s="12">
        <f t="shared" si="9"/>
        <v>732326</v>
      </c>
      <c r="K72" s="10">
        <f t="shared" si="9"/>
        <v>479344</v>
      </c>
      <c r="L72" s="10">
        <f t="shared" si="9"/>
        <v>425340</v>
      </c>
    </row>
    <row r="73" spans="1:12" ht="20.25">
      <c r="D73" s="17"/>
      <c r="F73" s="6"/>
      <c r="G73" s="6"/>
      <c r="H73" s="6"/>
    </row>
  </sheetData>
  <mergeCells count="23">
    <mergeCell ref="B2:L2"/>
    <mergeCell ref="B3:L3"/>
    <mergeCell ref="B9:B19"/>
    <mergeCell ref="I6:L6"/>
    <mergeCell ref="A9:A20"/>
    <mergeCell ref="B20:D20"/>
    <mergeCell ref="A5:A7"/>
    <mergeCell ref="B5:B7"/>
    <mergeCell ref="C5:C7"/>
    <mergeCell ref="D5:D7"/>
    <mergeCell ref="E5:L5"/>
    <mergeCell ref="A72:D72"/>
    <mergeCell ref="A21:A37"/>
    <mergeCell ref="B37:D37"/>
    <mergeCell ref="A38:A60"/>
    <mergeCell ref="B38:B46"/>
    <mergeCell ref="B47:B60"/>
    <mergeCell ref="B61:D61"/>
    <mergeCell ref="A62:A69"/>
    <mergeCell ref="B62:B66"/>
    <mergeCell ref="B69:D69"/>
    <mergeCell ref="A70:A71"/>
    <mergeCell ref="B71:D71"/>
  </mergeCells>
  <dataValidations count="1">
    <dataValidation errorStyle="information" allowBlank="1" showInputMessage="1" showErrorMessage="1" error="Значение не соответствует закрытому списку значений" sqref="E53:J54 C63:D65 E30:J31 E49:J51 E39:J39 E33:J36 F22:H22 F63:G65 J64:J65 D67:G68 I67:J68 C18"/>
  </dataValidations>
  <pageMargins left="0.51181102362204722" right="0.51181102362204722" top="0.55118110236220474" bottom="0.55118110236220474" header="0.31496062992125984" footer="0.31496062992125984"/>
  <pageSetup paperSize="9" scale="43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СН</vt:lpstr>
      <vt:lpstr>'для СН'!Заголовки_для_печати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lavrenova</cp:lastModifiedBy>
  <cp:lastPrinted>2024-10-15T14:26:01Z</cp:lastPrinted>
  <dcterms:created xsi:type="dcterms:W3CDTF">1996-10-08T23:32:33Z</dcterms:created>
  <dcterms:modified xsi:type="dcterms:W3CDTF">2024-10-16T08:16:41Z</dcterms:modified>
</cp:coreProperties>
</file>